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war\OneDrive\Escritorio\TESIS\"/>
    </mc:Choice>
  </mc:AlternateContent>
  <xr:revisionPtr revIDLastSave="0" documentId="13_ncr:1_{52BC1CB2-47F3-4227-AB50-496487D22AB0}" xr6:coauthVersionLast="47" xr6:coauthVersionMax="47" xr10:uidLastSave="{00000000-0000-0000-0000-000000000000}"/>
  <bookViews>
    <workbookView xWindow="-120" yWindow="-120" windowWidth="29040" windowHeight="15720" xr2:uid="{E3A46809-8D90-4EAD-BF2D-9765DDD31A0A}"/>
  </bookViews>
  <sheets>
    <sheet name="SRDRF 2024" sheetId="1" r:id="rId1"/>
    <sheet name="ESTADISTICAS DE RIESGO 2024" sheetId="2" r:id="rId2"/>
    <sheet name="ZONAS DEL COLEGIO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/>
  <c r="I5" i="2"/>
  <c r="I6" i="2"/>
  <c r="I7" i="2"/>
  <c r="I8" i="2"/>
  <c r="I9" i="2"/>
  <c r="I10" i="2"/>
  <c r="H11" i="2"/>
  <c r="B6" i="2"/>
  <c r="C5" i="2" s="1"/>
  <c r="E4" i="2"/>
  <c r="E5" i="2"/>
  <c r="E6" i="2"/>
  <c r="E7" i="2"/>
  <c r="E3" i="2"/>
  <c r="I3" i="2" l="1"/>
  <c r="C4" i="2"/>
  <c r="C3" i="2"/>
  <c r="C6" i="2" s="1"/>
  <c r="E8" i="2"/>
  <c r="F4" i="2" s="1"/>
  <c r="I11" i="2" l="1"/>
  <c r="F5" i="2"/>
  <c r="F3" i="2"/>
  <c r="F7" i="2"/>
  <c r="F6" i="2"/>
  <c r="F8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</futureMetadata>
  <valueMetadata count="1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</valueMetadata>
</metadata>
</file>

<file path=xl/sharedStrings.xml><?xml version="1.0" encoding="utf-8"?>
<sst xmlns="http://schemas.openxmlformats.org/spreadsheetml/2006/main" count="291" uniqueCount="158">
  <si>
    <t>Etapa 1 – Notificación de riesgos eléctricos por el personal educativo.</t>
  </si>
  <si>
    <t>No.</t>
  </si>
  <si>
    <t>Fecha</t>
  </si>
  <si>
    <t>Nombre del informante</t>
  </si>
  <si>
    <t>Profesión</t>
  </si>
  <si>
    <t>Ubicación de la Falla</t>
  </si>
  <si>
    <t>Descripción de la Falla</t>
  </si>
  <si>
    <t>Evidencia</t>
  </si>
  <si>
    <t>Practicantes de ingeniería eléctrica</t>
  </si>
  <si>
    <t>Escaleras de acceso No. 3</t>
  </si>
  <si>
    <t>Conductores expuestos y en mal estado</t>
  </si>
  <si>
    <t>Zona de reciclaje</t>
  </si>
  <si>
    <t>Aula de informática</t>
  </si>
  <si>
    <t>Tapas de seguridad para circuitos de reserva.</t>
  </si>
  <si>
    <t>Pasillo Piso 1</t>
  </si>
  <si>
    <t xml:space="preserve">Tablero sin señalización y de fácil acceso, presenta corrosión. </t>
  </si>
  <si>
    <t>Tablero sin señalización y de fácil acceso a personal no autorizado.</t>
  </si>
  <si>
    <t>Laboratorio de ciencias</t>
  </si>
  <si>
    <t xml:space="preserve">Tomacorriente saliendo del circuito de iluminación con tubos PVC expuestos. </t>
  </si>
  <si>
    <t>Sobre carga para ocasiones de eventos.</t>
  </si>
  <si>
    <t>Administración de biblioteca</t>
  </si>
  <si>
    <t>Sobre carga por única toma en el área.</t>
  </si>
  <si>
    <t>Cancha múltiple</t>
  </si>
  <si>
    <t>Zona con iluminación ineficiente y mal diseñada para soportar cargas de eventos.</t>
  </si>
  <si>
    <t>Tubería PVC expuesta.</t>
  </si>
  <si>
    <t>Secretaria</t>
  </si>
  <si>
    <t xml:space="preserve">Tomacorriente con daños por fallas eléctricas. </t>
  </si>
  <si>
    <t>Sala de profesores</t>
  </si>
  <si>
    <t>Toma mal ubicado, además se presentan conductores expuestos.</t>
  </si>
  <si>
    <t>Conductores expuestos.</t>
  </si>
  <si>
    <t>Etapa 2 – Evaluación del nivel de riesgo eléctrico por personal competente</t>
  </si>
  <si>
    <t>Fecha y Hora</t>
  </si>
  <si>
    <t>Nombre del evaluador</t>
  </si>
  <si>
    <t>Clase de Matricula</t>
  </si>
  <si>
    <t>Gravedad de la Falla</t>
  </si>
  <si>
    <t>Acciones propuestas</t>
  </si>
  <si>
    <t>N/A</t>
  </si>
  <si>
    <t>ALTO</t>
  </si>
  <si>
    <t>Inspeccionar circuito ramal, cambio de conductor y arreglo de tubería.</t>
  </si>
  <si>
    <t>MEDIO</t>
  </si>
  <si>
    <t>Instalar tapas de seguridad de circuitos de reserva.</t>
  </si>
  <si>
    <t xml:space="preserve">Bloquear y señalizar el tablero. </t>
  </si>
  <si>
    <t>BAJO</t>
  </si>
  <si>
    <t>Eliminar totalmente el punto de conexión, buscar otros circuitos ramales para garantizar el servicio.</t>
  </si>
  <si>
    <t>Construir e instalar circuito ramal para garantizar la carga.</t>
  </si>
  <si>
    <t>Construir e instalar más puntos de conexión del circuito ramal.</t>
  </si>
  <si>
    <t>MUY BAJO</t>
  </si>
  <si>
    <t>Diseñar y simular posibles disposiciones de luminarias cumpliendo RETILAP para posteriormente instalar.</t>
  </si>
  <si>
    <t xml:space="preserve">Cambio de tipo de tubería por tubería que cumpla el reglamento RETIE. </t>
  </si>
  <si>
    <t>MUY ALTO</t>
  </si>
  <si>
    <t>Cambio de elemento eléctrico, en caso de persistir la falla, realizar un diagnóstico del circuito ramal.</t>
  </si>
  <si>
    <t>Cambio o puesta de tubería tipo exterior que cumpla con el reglamento RETIE.</t>
  </si>
  <si>
    <t>Febrero, 2024</t>
  </si>
  <si>
    <t>Marzo,2024</t>
  </si>
  <si>
    <t>Eberth Oswaldo Archila Bautista Diego Fernano Ramirez Cubides</t>
  </si>
  <si>
    <t>Deshacer instalación rediseñando una mejor disposición del punto de conexión cumplimento el reglamento RETIE. Puede estar ubicado en la pared con la altura correspondiente y tubería o canalización correspondiente.</t>
  </si>
  <si>
    <t>Pasillos Piso 1, 2 y 3</t>
  </si>
  <si>
    <t>Nombre del encargado</t>
  </si>
  <si>
    <t>Acción implementada</t>
  </si>
  <si>
    <t>Etapa 3 – Solución para la mitigación de riesgos eléctricos</t>
  </si>
  <si>
    <t>Nivel de riesgo según el RETIE</t>
  </si>
  <si>
    <t>Cantidad</t>
  </si>
  <si>
    <t>Analisis: Etapa 1 – Notificación de riesgos eléctricos por el personal educativo.</t>
  </si>
  <si>
    <t>Porcentaje</t>
  </si>
  <si>
    <t>Analisis: Etapa 2 – Evaluación del nivel de riesgo eléctrico por personal competente</t>
  </si>
  <si>
    <t>Zona</t>
  </si>
  <si>
    <t>Zona del Colegio</t>
  </si>
  <si>
    <t>ZONA 1</t>
  </si>
  <si>
    <t>ZONA 2</t>
  </si>
  <si>
    <t>ZONA 3</t>
  </si>
  <si>
    <t>Nivel</t>
  </si>
  <si>
    <t>Recinto</t>
  </si>
  <si>
    <r>
      <t>Área (m</t>
    </r>
    <r>
      <rPr>
        <b/>
        <vertAlign val="superscript"/>
        <sz val="8"/>
        <color rgb="FF000000"/>
        <rFont val="Times New Roman"/>
        <family val="1"/>
      </rPr>
      <t>2</t>
    </r>
    <r>
      <rPr>
        <b/>
        <sz val="8"/>
        <color rgb="FF000000"/>
        <rFont val="Times New Roman"/>
        <family val="1"/>
      </rPr>
      <t>)</t>
    </r>
  </si>
  <si>
    <t>-</t>
  </si>
  <si>
    <t>Escaleras de acceso No. 1</t>
  </si>
  <si>
    <r>
      <t>6,8 m</t>
    </r>
    <r>
      <rPr>
        <vertAlign val="superscript"/>
        <sz val="8"/>
        <color rgb="FF000000"/>
        <rFont val="Times New Roman"/>
        <family val="1"/>
      </rPr>
      <t>2</t>
    </r>
  </si>
  <si>
    <t>1,35 m</t>
  </si>
  <si>
    <t>Rectoría</t>
  </si>
  <si>
    <r>
      <t>21,3 m</t>
    </r>
    <r>
      <rPr>
        <vertAlign val="superscript"/>
        <sz val="8"/>
        <color rgb="FF000000"/>
        <rFont val="Times New Roman"/>
        <family val="1"/>
      </rPr>
      <t>2</t>
    </r>
  </si>
  <si>
    <t>Baño Rectoría</t>
  </si>
  <si>
    <r>
      <t>2,4 m</t>
    </r>
    <r>
      <rPr>
        <vertAlign val="superscript"/>
        <sz val="8"/>
        <color rgb="FF000000"/>
        <rFont val="Times New Roman"/>
        <family val="1"/>
      </rPr>
      <t>2</t>
    </r>
  </si>
  <si>
    <r>
      <t>81,8 m</t>
    </r>
    <r>
      <rPr>
        <vertAlign val="superscript"/>
        <sz val="8"/>
        <color rgb="FF000000"/>
        <rFont val="Times New Roman"/>
        <family val="1"/>
      </rPr>
      <t>2</t>
    </r>
  </si>
  <si>
    <r>
      <t>19,8 m</t>
    </r>
    <r>
      <rPr>
        <vertAlign val="superscript"/>
        <sz val="8"/>
        <color rgb="FF000000"/>
        <rFont val="Times New Roman"/>
        <family val="1"/>
      </rPr>
      <t>2</t>
    </r>
  </si>
  <si>
    <r>
      <t>27,6 m</t>
    </r>
    <r>
      <rPr>
        <vertAlign val="superscript"/>
        <sz val="8"/>
        <color rgb="FF000000"/>
        <rFont val="Times New Roman"/>
        <family val="1"/>
      </rPr>
      <t>2</t>
    </r>
  </si>
  <si>
    <t>Almacén del laboratorio ciencias</t>
  </si>
  <si>
    <r>
      <t>15,0 m</t>
    </r>
    <r>
      <rPr>
        <vertAlign val="superscript"/>
        <sz val="8"/>
        <color rgb="FF000000"/>
        <rFont val="Times New Roman"/>
        <family val="1"/>
      </rPr>
      <t>2</t>
    </r>
  </si>
  <si>
    <r>
      <t>78,6 m</t>
    </r>
    <r>
      <rPr>
        <vertAlign val="superscript"/>
        <sz val="8"/>
        <color rgb="FF000000"/>
        <rFont val="Times New Roman"/>
        <family val="1"/>
      </rPr>
      <t>2</t>
    </r>
  </si>
  <si>
    <t>Baños No. 1</t>
  </si>
  <si>
    <r>
      <t>12,3 m</t>
    </r>
    <r>
      <rPr>
        <vertAlign val="superscript"/>
        <sz val="8"/>
        <color rgb="FF000000"/>
        <rFont val="Times New Roman"/>
        <family val="1"/>
      </rPr>
      <t>2</t>
    </r>
  </si>
  <si>
    <t>Escaleras de acceso No. 2</t>
  </si>
  <si>
    <r>
      <t>10,0 m</t>
    </r>
    <r>
      <rPr>
        <vertAlign val="superscript"/>
        <sz val="8"/>
        <color rgb="FF000000"/>
        <rFont val="Times New Roman"/>
        <family val="1"/>
      </rPr>
      <t>2</t>
    </r>
  </si>
  <si>
    <t>4,05 m</t>
  </si>
  <si>
    <t>Pasillo Piso 2</t>
  </si>
  <si>
    <r>
      <t>72,7 m</t>
    </r>
    <r>
      <rPr>
        <vertAlign val="superscript"/>
        <sz val="8"/>
        <color rgb="FF000000"/>
        <rFont val="Times New Roman"/>
        <family val="1"/>
      </rPr>
      <t>2</t>
    </r>
  </si>
  <si>
    <t>Aula de Clase Tradicional No. 1</t>
  </si>
  <si>
    <r>
      <t>47,0 m</t>
    </r>
    <r>
      <rPr>
        <vertAlign val="superscript"/>
        <sz val="8"/>
        <color rgb="FF000000"/>
        <rFont val="Times New Roman"/>
        <family val="1"/>
      </rPr>
      <t>2</t>
    </r>
  </si>
  <si>
    <t>Aula de Clase Tradicional No. 2</t>
  </si>
  <si>
    <t>Aula de Clase Tradicional No. 3</t>
  </si>
  <si>
    <t>Aula de Clase Tradicional No. 4</t>
  </si>
  <si>
    <t>Baños No. 2</t>
  </si>
  <si>
    <t>6,75 m</t>
  </si>
  <si>
    <t>Pasillo Piso 3</t>
  </si>
  <si>
    <t>Aula de Clase Tradicional No. 5</t>
  </si>
  <si>
    <t>Aula de Clase Tradicional No. 6</t>
  </si>
  <si>
    <t>Aula de Clase Tradicional No. 7</t>
  </si>
  <si>
    <t>Aula de Idiomas</t>
  </si>
  <si>
    <t>Baños No. 3</t>
  </si>
  <si>
    <t>0,00 m</t>
  </si>
  <si>
    <t>Psicología</t>
  </si>
  <si>
    <r>
      <t>17,4 m</t>
    </r>
    <r>
      <rPr>
        <vertAlign val="superscript"/>
        <sz val="8"/>
        <color rgb="FF000000"/>
        <rFont val="Times New Roman"/>
        <family val="1"/>
      </rPr>
      <t>2</t>
    </r>
  </si>
  <si>
    <t>Administración de Biblioteca</t>
  </si>
  <si>
    <r>
      <t>12,0 m</t>
    </r>
    <r>
      <rPr>
        <vertAlign val="superscript"/>
        <sz val="8"/>
        <color rgb="FF000000"/>
        <rFont val="Times New Roman"/>
        <family val="1"/>
      </rPr>
      <t>2</t>
    </r>
  </si>
  <si>
    <t>Baño Administración de Biblioteca</t>
  </si>
  <si>
    <r>
      <t>4,3 m</t>
    </r>
    <r>
      <rPr>
        <vertAlign val="superscript"/>
        <sz val="8"/>
        <color rgb="FF000000"/>
        <rFont val="Times New Roman"/>
        <family val="1"/>
      </rPr>
      <t>2</t>
    </r>
  </si>
  <si>
    <t>Librería Biblioteca</t>
  </si>
  <si>
    <t>Archivo Biblioteca</t>
  </si>
  <si>
    <r>
      <t>8,5 m</t>
    </r>
    <r>
      <rPr>
        <vertAlign val="superscript"/>
        <sz val="8"/>
        <color rgb="FF000000"/>
        <rFont val="Times New Roman"/>
        <family val="1"/>
      </rPr>
      <t>2</t>
    </r>
  </si>
  <si>
    <t>Centro de Estudio Grupales</t>
  </si>
  <si>
    <r>
      <t>70,7 m</t>
    </r>
    <r>
      <rPr>
        <vertAlign val="superscript"/>
        <sz val="8"/>
        <color rgb="FF000000"/>
        <rFont val="Times New Roman"/>
        <family val="1"/>
      </rPr>
      <t>2</t>
    </r>
  </si>
  <si>
    <t>Aula de Informática</t>
  </si>
  <si>
    <r>
      <t>65,8 m</t>
    </r>
    <r>
      <rPr>
        <vertAlign val="superscript"/>
        <sz val="8"/>
        <color rgb="FF000000"/>
        <rFont val="Times New Roman"/>
        <family val="1"/>
      </rPr>
      <t>2</t>
    </r>
  </si>
  <si>
    <t>Almacén de Informática</t>
  </si>
  <si>
    <r>
      <t>9,3 m</t>
    </r>
    <r>
      <rPr>
        <vertAlign val="superscript"/>
        <sz val="8"/>
        <color rgb="FF000000"/>
        <rFont val="Times New Roman"/>
        <family val="1"/>
      </rPr>
      <t>2</t>
    </r>
  </si>
  <si>
    <t>2,85 m</t>
  </si>
  <si>
    <t>Sala de Audio Visuales</t>
  </si>
  <si>
    <r>
      <t>188,7 m</t>
    </r>
    <r>
      <rPr>
        <vertAlign val="superscript"/>
        <sz val="8"/>
        <color rgb="FF000000"/>
        <rFont val="Times New Roman"/>
        <family val="1"/>
      </rPr>
      <t>2</t>
    </r>
  </si>
  <si>
    <t>Almacén de Audiovisuales No. 1</t>
  </si>
  <si>
    <r>
      <t>15,6 m</t>
    </r>
    <r>
      <rPr>
        <vertAlign val="superscript"/>
        <sz val="8"/>
        <color rgb="FF000000"/>
        <rFont val="Times New Roman"/>
        <family val="1"/>
      </rPr>
      <t>2</t>
    </r>
  </si>
  <si>
    <t>Almacén de Audiovisuales No. 2</t>
  </si>
  <si>
    <r>
      <t>25,2 m</t>
    </r>
    <r>
      <rPr>
        <vertAlign val="superscript"/>
        <sz val="8"/>
        <color rgb="FF000000"/>
        <rFont val="Times New Roman"/>
        <family val="1"/>
      </rPr>
      <t>2</t>
    </r>
  </si>
  <si>
    <t>Cancha Múltiple</t>
  </si>
  <si>
    <r>
      <t>507,4 m</t>
    </r>
    <r>
      <rPr>
        <vertAlign val="superscript"/>
        <sz val="8"/>
        <color rgb="FF000000"/>
        <rFont val="Times New Roman"/>
        <family val="1"/>
      </rPr>
      <t>2</t>
    </r>
  </si>
  <si>
    <t>Cafetería Estudiantil</t>
  </si>
  <si>
    <r>
      <t>15,9 m</t>
    </r>
    <r>
      <rPr>
        <vertAlign val="superscript"/>
        <sz val="8"/>
        <color rgb="FF000000"/>
        <rFont val="Times New Roman"/>
        <family val="1"/>
      </rPr>
      <t>2</t>
    </r>
  </si>
  <si>
    <t>Cafetería Administrativos</t>
  </si>
  <si>
    <r>
      <t>16,8 m</t>
    </r>
    <r>
      <rPr>
        <vertAlign val="superscript"/>
        <sz val="8"/>
        <color rgb="FF000000"/>
        <rFont val="Times New Roman"/>
        <family val="1"/>
      </rPr>
      <t>2</t>
    </r>
  </si>
  <si>
    <t>Parqueadero</t>
  </si>
  <si>
    <r>
      <t>38,3 m</t>
    </r>
    <r>
      <rPr>
        <vertAlign val="superscript"/>
        <sz val="8"/>
        <color rgb="FF000000"/>
        <rFont val="Times New Roman"/>
        <family val="1"/>
      </rPr>
      <t>2</t>
    </r>
  </si>
  <si>
    <t>3,00 m</t>
  </si>
  <si>
    <t>Tribuna No. 1</t>
  </si>
  <si>
    <r>
      <t>62,7 m</t>
    </r>
    <r>
      <rPr>
        <vertAlign val="superscript"/>
        <sz val="8"/>
        <color rgb="FF000000"/>
        <rFont val="Times New Roman"/>
        <family val="1"/>
      </rPr>
      <t>2</t>
    </r>
  </si>
  <si>
    <t>Tribuna No. 2</t>
  </si>
  <si>
    <r>
      <t>30,7 m</t>
    </r>
    <r>
      <rPr>
        <vertAlign val="superscript"/>
        <sz val="8"/>
        <color rgb="FF000000"/>
        <rFont val="Times New Roman"/>
        <family val="1"/>
      </rPr>
      <t>2</t>
    </r>
  </si>
  <si>
    <t>Cancha de Ping Pong</t>
  </si>
  <si>
    <r>
      <t>28,8 m</t>
    </r>
    <r>
      <rPr>
        <vertAlign val="superscript"/>
        <sz val="8"/>
        <color rgb="FF000000"/>
        <rFont val="Times New Roman"/>
        <family val="1"/>
      </rPr>
      <t>2</t>
    </r>
  </si>
  <si>
    <t>Área de reciclaje</t>
  </si>
  <si>
    <r>
      <t>23,7 m</t>
    </r>
    <r>
      <rPr>
        <vertAlign val="superscript"/>
        <sz val="8"/>
        <color rgb="FF000000"/>
        <rFont val="Times New Roman"/>
        <family val="1"/>
      </rPr>
      <t>2</t>
    </r>
  </si>
  <si>
    <t>Analisis: Etapa 3 – Solución para la mitigación de riesgos eléctricos</t>
  </si>
  <si>
    <t>Parte afectada</t>
  </si>
  <si>
    <t>Acometida</t>
  </si>
  <si>
    <t>Tableros</t>
  </si>
  <si>
    <t>Conductores</t>
  </si>
  <si>
    <t>Canalizacion</t>
  </si>
  <si>
    <t>Tomacorrientes</t>
  </si>
  <si>
    <t>Luminarias</t>
  </si>
  <si>
    <t>Protecciones</t>
  </si>
  <si>
    <t>Interruptores</t>
  </si>
  <si>
    <t>Cantidad de Acciones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</si>
</sst>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%"/>
  </numFmts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rgb="FF000000"/>
      <name val="Times New Roman"/>
      <family val="1"/>
    </font>
    <font>
      <sz val="14"/>
      <color theme="1"/>
      <name val="Aptos Narrow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Aptos Narrow"/>
      <family val="2"/>
      <scheme val="minor"/>
    </font>
    <font>
      <b/>
      <vertAlign val="superscript"/>
      <sz val="8"/>
      <color rgb="FF000000"/>
      <name val="Times New Roman"/>
      <family val="1"/>
    </font>
    <font>
      <vertAlign val="superscript"/>
      <sz val="8"/>
      <color rgb="FF00000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8DD87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rgb="FFD9F2D0"/>
        <bgColor indexed="64"/>
      </patternFill>
    </fill>
    <fill>
      <patternFill patternType="solid">
        <fgColor rgb="FFFFECC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0" fontId="8" fillId="7" borderId="1" xfId="0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2" xfId="0" applyFont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/>
    <xf numFmtId="0" fontId="10" fillId="6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70" fontId="0" fillId="0" borderId="1" xfId="0" applyNumberFormat="1" applyBorder="1"/>
    <xf numFmtId="0" fontId="11" fillId="9" borderId="1" xfId="0" applyFont="1" applyFill="1" applyBorder="1"/>
    <xf numFmtId="0" fontId="1" fillId="9" borderId="1" xfId="0" applyFont="1" applyFill="1" applyBorder="1" applyAlignment="1">
      <alignment horizontal="center" vertical="center"/>
    </xf>
    <xf numFmtId="0" fontId="7" fillId="10" borderId="1" xfId="0" applyFont="1" applyFill="1" applyBorder="1"/>
    <xf numFmtId="0" fontId="7" fillId="11" borderId="1" xfId="0" applyFont="1" applyFill="1" applyBorder="1"/>
    <xf numFmtId="0" fontId="7" fillId="12" borderId="1" xfId="0" applyFont="1" applyFill="1" applyBorder="1"/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vertical="center"/>
    </xf>
    <xf numFmtId="0" fontId="5" fillId="14" borderId="1" xfId="0" applyFont="1" applyFill="1" applyBorder="1" applyAlignment="1">
      <alignment horizontal="right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vertical="center" wrapText="1"/>
    </xf>
    <xf numFmtId="0" fontId="5" fillId="15" borderId="1" xfId="0" applyFont="1" applyFill="1" applyBorder="1" applyAlignment="1">
      <alignment vertical="center"/>
    </xf>
    <xf numFmtId="0" fontId="5" fillId="15" borderId="1" xfId="0" applyFont="1" applyFill="1" applyBorder="1" applyAlignment="1">
      <alignment horizontal="right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vertical="center" wrapText="1"/>
    </xf>
    <xf numFmtId="0" fontId="5" fillId="16" borderId="1" xfId="0" applyFont="1" applyFill="1" applyBorder="1" applyAlignment="1">
      <alignment vertical="center"/>
    </xf>
    <xf numFmtId="0" fontId="5" fillId="16" borderId="1" xfId="0" applyFont="1" applyFill="1" applyBorder="1" applyAlignment="1">
      <alignment horizontal="right" vertical="center" wrapText="1"/>
    </xf>
    <xf numFmtId="0" fontId="3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1" fillId="9" borderId="1" xfId="0" applyFont="1" applyFill="1" applyBorder="1"/>
    <xf numFmtId="10" fontId="1" fillId="9" borderId="1" xfId="0" applyNumberFormat="1" applyFont="1" applyFill="1" applyBorder="1"/>
    <xf numFmtId="170" fontId="1" fillId="9" borderId="1" xfId="0" applyNumberFormat="1" applyFont="1" applyFill="1" applyBorder="1"/>
    <xf numFmtId="0" fontId="0" fillId="0" borderId="5" xfId="0" applyFill="1" applyBorder="1"/>
    <xf numFmtId="0" fontId="11" fillId="7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1050" b="1" i="0" u="none" strike="noStrike" baseline="0">
                <a:solidFill>
                  <a:sysClr val="windowText" lastClr="000000"/>
                </a:solidFill>
                <a:effectLst/>
              </a:rPr>
              <a:t>Nivel de riesgo según el RETIE</a:t>
            </a:r>
            <a:r>
              <a:rPr lang="es-CO" sz="1050" b="1" i="0" u="none" strike="noStrike" baseline="0">
                <a:solidFill>
                  <a:sysClr val="windowText" lastClr="000000"/>
                </a:solidFill>
              </a:rPr>
              <a:t>  de las fallas electricas Colegio Integrado Rafael Uribe Uribe</a:t>
            </a:r>
            <a:endParaRPr lang="es-CO" sz="1050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BC4-4E96-8D6A-6ECFDD5DF1ED}"/>
              </c:ext>
            </c:extLst>
          </c:dPt>
          <c:dPt>
            <c:idx val="1"/>
            <c:bubble3D val="0"/>
            <c:spPr>
              <a:solidFill>
                <a:srgbClr val="FF9999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BC4-4E96-8D6A-6ECFDD5DF1ED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BC4-4E96-8D6A-6ECFDD5DF1ED}"/>
              </c:ext>
            </c:extLst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BC4-4E96-8D6A-6ECFDD5DF1ED}"/>
              </c:ext>
            </c:extLst>
          </c:dPt>
          <c:dPt>
            <c:idx val="4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BC4-4E96-8D6A-6ECFDD5DF1ED}"/>
              </c:ext>
            </c:extLst>
          </c:dPt>
          <c:dLbls>
            <c:dLbl>
              <c:idx val="0"/>
              <c:layout>
                <c:manualLayout>
                  <c:x val="-3.4622191384722598E-2"/>
                  <c:y val="0.1952009427132272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C4-4E96-8D6A-6ECFDD5DF1ED}"/>
                </c:ext>
              </c:extLst>
            </c:dLbl>
            <c:dLbl>
              <c:idx val="4"/>
              <c:layout>
                <c:manualLayout>
                  <c:x val="6.3113000824499263E-2"/>
                  <c:y val="0.186308742782964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BC4-4E96-8D6A-6ECFDD5DF1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DE RIESGO 2024'!$D$3:$D$7</c:f>
              <c:strCache>
                <c:ptCount val="5"/>
                <c:pt idx="0">
                  <c:v>MUY ALTO</c:v>
                </c:pt>
                <c:pt idx="1">
                  <c:v>ALTO</c:v>
                </c:pt>
                <c:pt idx="2">
                  <c:v>MEDIO</c:v>
                </c:pt>
                <c:pt idx="3">
                  <c:v>BAJO</c:v>
                </c:pt>
                <c:pt idx="4">
                  <c:v>MUY BAJO</c:v>
                </c:pt>
              </c:strCache>
            </c:strRef>
          </c:cat>
          <c:val>
            <c:numRef>
              <c:f>'ESTADISTICAS DE RIESGO 2024'!$F$3:$F$7</c:f>
              <c:numCache>
                <c:formatCode>0.0%</c:formatCode>
                <c:ptCount val="5"/>
                <c:pt idx="0">
                  <c:v>7.6923076923076927E-2</c:v>
                </c:pt>
                <c:pt idx="1">
                  <c:v>0.15384615384615385</c:v>
                </c:pt>
                <c:pt idx="2">
                  <c:v>0.38461538461538464</c:v>
                </c:pt>
                <c:pt idx="3">
                  <c:v>0.30769230769230771</c:v>
                </c:pt>
                <c:pt idx="4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C4-4E96-8D6A-6ECFDD5DF1ED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015524371643498"/>
          <c:y val="0.27509280796068947"/>
          <c:w val="0.20575973490584895"/>
          <c:h val="0.5707707086733258"/>
        </c:manualLayout>
      </c:layout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CO" sz="105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s-CO" sz="105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Zonas Afectadas del colegio Integrado Rafael Uribe Uribe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s-CO" sz="1050" b="1" i="0" u="none" strike="noStrike" kern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FDF-465F-86B3-B6C4AB90D7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8FDF-465F-86B3-B6C4AB90D791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FDF-465F-86B3-B6C4AB90D791}"/>
              </c:ext>
            </c:extLst>
          </c:dPt>
          <c:dLbls>
            <c:dLbl>
              <c:idx val="0"/>
              <c:layout>
                <c:manualLayout>
                  <c:x val="-0.19827952755905512"/>
                  <c:y val="-3.563867016622930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DF-465F-86B3-B6C4AB90D791}"/>
                </c:ext>
              </c:extLst>
            </c:dLbl>
            <c:dLbl>
              <c:idx val="1"/>
              <c:layout>
                <c:manualLayout>
                  <c:x val="0.15637751531058619"/>
                  <c:y val="-0.1762073490813648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DF-465F-86B3-B6C4AB90D791}"/>
                </c:ext>
              </c:extLst>
            </c:dLbl>
            <c:dLbl>
              <c:idx val="2"/>
              <c:layout>
                <c:manualLayout>
                  <c:x val="0.14721894138232722"/>
                  <c:y val="0.214163021289005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DF-465F-86B3-B6C4AB90D7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DE RIESGO 2024'!$A$3:$A$5</c:f>
              <c:strCache>
                <c:ptCount val="3"/>
                <c:pt idx="0">
                  <c:v>ZONA 1</c:v>
                </c:pt>
                <c:pt idx="1">
                  <c:v>ZONA 2</c:v>
                </c:pt>
                <c:pt idx="2">
                  <c:v>ZONA 3</c:v>
                </c:pt>
              </c:strCache>
            </c:strRef>
          </c:cat>
          <c:val>
            <c:numRef>
              <c:f>'ESTADISTICAS DE RIESGO 2024'!$C$3:$C$5</c:f>
              <c:numCache>
                <c:formatCode>0.0%</c:formatCode>
                <c:ptCount val="3"/>
                <c:pt idx="0">
                  <c:v>0.53846153846153844</c:v>
                </c:pt>
                <c:pt idx="1">
                  <c:v>0.23076923076923078</c:v>
                </c:pt>
                <c:pt idx="2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DF-465F-86B3-B6C4AB90D791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062051618547681"/>
          <c:y val="0.36387649460484101"/>
          <c:w val="0.19715726159230096"/>
          <c:h val="0.33622849227179935"/>
        </c:manualLayout>
      </c:layout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530087</xdr:colOff>
      <xdr:row>12</xdr:row>
      <xdr:rowOff>113708</xdr:rowOff>
    </xdr:from>
    <xdr:to>
      <xdr:col>9</xdr:col>
      <xdr:colOff>546652</xdr:colOff>
      <xdr:row>26</xdr:row>
      <xdr:rowOff>187188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89FA881-30F9-CDB2-5D9D-F5A4A229A1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215347</xdr:colOff>
      <xdr:row>12</xdr:row>
      <xdr:rowOff>185529</xdr:rowOff>
    </xdr:from>
    <xdr:to>
      <xdr:col>4</xdr:col>
      <xdr:colOff>438977</xdr:colOff>
      <xdr:row>26</xdr:row>
      <xdr:rowOff>145773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6518BC1-1810-946E-878A-2988DB8DB5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3">
  <rv s="0">
    <v>0</v>
    <v>5</v>
    <v>Imagen en blanco y negro de una rampa
Descripción generada automáticamente con confianza baja</v>
  </rv>
  <rv s="1">
    <v>1</v>
    <v>5</v>
  </rv>
  <rv s="1">
    <v>2</v>
    <v>5</v>
  </rv>
  <rv s="1">
    <v>3</v>
    <v>5</v>
  </rv>
  <rv s="0">
    <v>4</v>
    <v>5</v>
    <v>Imagen que contiene interior, mitad, viejo, hombre
Descripción generada automáticamente</v>
  </rv>
  <rv s="1">
    <v>5</v>
    <v>5</v>
  </rv>
  <rv s="1">
    <v>6</v>
    <v>5</v>
  </rv>
  <rv s="1">
    <v>7</v>
    <v>5</v>
  </rv>
  <rv s="1">
    <v>8</v>
    <v>5</v>
  </rv>
  <rv s="0">
    <v>9</v>
    <v>5</v>
    <v>Imagen que contiene reloj, cuarto
Descripción generada automáticamente</v>
  </rv>
  <rv s="1">
    <v>10</v>
    <v>5</v>
  </rv>
  <rv s="1">
    <v>11</v>
    <v>5</v>
  </rv>
  <rv s="1">
    <v>12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0360-2AA7-49C0-8FC8-A7A937EDBB9C}">
  <dimension ref="A1:S15"/>
  <sheetViews>
    <sheetView showGridLines="0" tabSelected="1" zoomScaleNormal="100" workbookViewId="0">
      <selection activeCell="K5" sqref="K5"/>
    </sheetView>
  </sheetViews>
  <sheetFormatPr baseColWidth="10" defaultRowHeight="39.950000000000003" customHeight="1" x14ac:dyDescent="0.25"/>
  <cols>
    <col min="1" max="1" width="3.42578125" bestFit="1" customWidth="1"/>
    <col min="2" max="2" width="10.28515625" bestFit="1" customWidth="1"/>
    <col min="3" max="3" width="23.85546875" customWidth="1"/>
    <col min="4" max="4" width="12.7109375" customWidth="1"/>
    <col min="5" max="5" width="19.85546875" style="10" bestFit="1" customWidth="1"/>
    <col min="6" max="6" width="21.5703125" bestFit="1" customWidth="1"/>
    <col min="7" max="7" width="12.28515625" customWidth="1"/>
    <col min="8" max="8" width="10.7109375" bestFit="1" customWidth="1"/>
    <col min="9" max="9" width="22.5703125" bestFit="1" customWidth="1"/>
    <col min="10" max="10" width="12.85546875" customWidth="1"/>
    <col min="11" max="11" width="10.28515625" customWidth="1"/>
    <col min="12" max="12" width="11.5703125" customWidth="1"/>
    <col min="13" max="13" width="52.7109375" bestFit="1" customWidth="1"/>
    <col min="14" max="19" width="11.42578125" style="8"/>
  </cols>
  <sheetData>
    <row r="1" spans="1:19" s="14" customFormat="1" ht="39.75" customHeight="1" x14ac:dyDescent="0.3">
      <c r="A1" s="13" t="s">
        <v>0</v>
      </c>
      <c r="B1" s="13"/>
      <c r="C1" s="13"/>
      <c r="D1" s="13"/>
      <c r="E1" s="13"/>
      <c r="F1" s="13"/>
      <c r="G1" s="13"/>
      <c r="H1" s="58" t="s">
        <v>30</v>
      </c>
      <c r="I1" s="58"/>
      <c r="J1" s="58"/>
      <c r="K1" s="58"/>
      <c r="L1" s="58"/>
      <c r="M1" s="58"/>
      <c r="N1" s="16" t="s">
        <v>59</v>
      </c>
      <c r="O1" s="16"/>
      <c r="P1" s="16"/>
      <c r="Q1" s="16"/>
      <c r="R1" s="16"/>
      <c r="S1" s="16"/>
    </row>
    <row r="2" spans="1:19" ht="31.5" x14ac:dyDescent="0.25">
      <c r="A2" s="56" t="s">
        <v>1</v>
      </c>
      <c r="B2" s="56" t="s">
        <v>2</v>
      </c>
      <c r="C2" s="57" t="s">
        <v>3</v>
      </c>
      <c r="D2" s="56" t="s">
        <v>4</v>
      </c>
      <c r="E2" s="57" t="s">
        <v>5</v>
      </c>
      <c r="F2" s="56" t="s">
        <v>6</v>
      </c>
      <c r="G2" s="56" t="s">
        <v>7</v>
      </c>
      <c r="H2" s="59" t="s">
        <v>31</v>
      </c>
      <c r="I2" s="59" t="s">
        <v>32</v>
      </c>
      <c r="J2" s="59" t="s">
        <v>4</v>
      </c>
      <c r="K2" s="59" t="s">
        <v>33</v>
      </c>
      <c r="L2" s="59" t="s">
        <v>34</v>
      </c>
      <c r="M2" s="60" t="s">
        <v>35</v>
      </c>
      <c r="N2" s="61" t="s">
        <v>2</v>
      </c>
      <c r="O2" s="61" t="s">
        <v>57</v>
      </c>
      <c r="P2" s="61" t="s">
        <v>4</v>
      </c>
      <c r="Q2" s="61" t="s">
        <v>33</v>
      </c>
      <c r="R2" s="61" t="s">
        <v>58</v>
      </c>
      <c r="S2" s="61" t="s">
        <v>7</v>
      </c>
    </row>
    <row r="3" spans="1:19" s="10" customFormat="1" ht="33.75" x14ac:dyDescent="0.25">
      <c r="A3" s="1">
        <v>1</v>
      </c>
      <c r="B3" s="11" t="s">
        <v>52</v>
      </c>
      <c r="C3" s="1" t="s">
        <v>54</v>
      </c>
      <c r="D3" s="1" t="s">
        <v>8</v>
      </c>
      <c r="E3" s="47" t="s">
        <v>9</v>
      </c>
      <c r="F3" s="1" t="s">
        <v>10</v>
      </c>
      <c r="G3" s="1" t="e" vm="1">
        <v>#VALUE!</v>
      </c>
      <c r="H3" s="1" t="s">
        <v>53</v>
      </c>
      <c r="I3" s="1" t="s">
        <v>54</v>
      </c>
      <c r="J3" s="1" t="s">
        <v>8</v>
      </c>
      <c r="K3" s="1" t="s">
        <v>36</v>
      </c>
      <c r="L3" s="2" t="s">
        <v>37</v>
      </c>
      <c r="M3" s="15" t="s">
        <v>38</v>
      </c>
      <c r="N3" s="17"/>
      <c r="O3" s="17"/>
      <c r="P3" s="17"/>
      <c r="Q3" s="17"/>
      <c r="R3" s="17"/>
      <c r="S3" s="17"/>
    </row>
    <row r="4" spans="1:19" s="10" customFormat="1" ht="33.75" x14ac:dyDescent="0.25">
      <c r="A4" s="1">
        <v>2</v>
      </c>
      <c r="B4" s="1" t="s">
        <v>52</v>
      </c>
      <c r="C4" s="1" t="s">
        <v>54</v>
      </c>
      <c r="D4" s="1" t="s">
        <v>8</v>
      </c>
      <c r="E4" s="45" t="s">
        <v>11</v>
      </c>
      <c r="F4" s="1" t="s">
        <v>10</v>
      </c>
      <c r="G4" s="1" t="e" vm="2">
        <v>#VALUE!</v>
      </c>
      <c r="H4" s="1" t="s">
        <v>53</v>
      </c>
      <c r="I4" s="1" t="s">
        <v>54</v>
      </c>
      <c r="J4" s="1" t="s">
        <v>8</v>
      </c>
      <c r="K4" s="1" t="s">
        <v>36</v>
      </c>
      <c r="L4" s="3" t="s">
        <v>39</v>
      </c>
      <c r="M4" s="15" t="s">
        <v>38</v>
      </c>
      <c r="N4" s="17"/>
      <c r="O4" s="17"/>
      <c r="P4" s="17"/>
      <c r="Q4" s="17"/>
      <c r="R4" s="17"/>
      <c r="S4" s="17"/>
    </row>
    <row r="5" spans="1:19" s="10" customFormat="1" ht="33.75" x14ac:dyDescent="0.25">
      <c r="A5" s="1">
        <v>3</v>
      </c>
      <c r="B5" s="1" t="s">
        <v>52</v>
      </c>
      <c r="C5" s="1" t="s">
        <v>54</v>
      </c>
      <c r="D5" s="1" t="s">
        <v>8</v>
      </c>
      <c r="E5" s="47" t="s">
        <v>12</v>
      </c>
      <c r="F5" s="1" t="s">
        <v>13</v>
      </c>
      <c r="G5" s="1" t="e" vm="3">
        <v>#VALUE!</v>
      </c>
      <c r="H5" s="1" t="s">
        <v>53</v>
      </c>
      <c r="I5" s="1" t="s">
        <v>54</v>
      </c>
      <c r="J5" s="1" t="s">
        <v>8</v>
      </c>
      <c r="K5" s="1" t="s">
        <v>36</v>
      </c>
      <c r="L5" s="3" t="s">
        <v>39</v>
      </c>
      <c r="M5" s="15" t="s">
        <v>40</v>
      </c>
      <c r="N5" s="17"/>
      <c r="O5" s="17"/>
      <c r="P5" s="17"/>
      <c r="Q5" s="17"/>
      <c r="R5" s="17"/>
      <c r="S5" s="17"/>
    </row>
    <row r="6" spans="1:19" s="10" customFormat="1" ht="33.75" x14ac:dyDescent="0.25">
      <c r="A6" s="1">
        <v>4</v>
      </c>
      <c r="B6" s="1" t="s">
        <v>52</v>
      </c>
      <c r="C6" s="1" t="s">
        <v>54</v>
      </c>
      <c r="D6" s="1" t="s">
        <v>8</v>
      </c>
      <c r="E6" s="46" t="s">
        <v>14</v>
      </c>
      <c r="F6" s="1" t="s">
        <v>15</v>
      </c>
      <c r="G6" s="1" t="e" vm="4">
        <v>#VALUE!</v>
      </c>
      <c r="H6" s="1" t="s">
        <v>53</v>
      </c>
      <c r="I6" s="1" t="s">
        <v>54</v>
      </c>
      <c r="J6" s="1" t="s">
        <v>8</v>
      </c>
      <c r="K6" s="1" t="s">
        <v>36</v>
      </c>
      <c r="L6" s="3" t="s">
        <v>39</v>
      </c>
      <c r="M6" s="15" t="s">
        <v>41</v>
      </c>
      <c r="N6" s="17"/>
      <c r="O6" s="17"/>
      <c r="P6" s="17"/>
      <c r="Q6" s="17"/>
      <c r="R6" s="17"/>
      <c r="S6" s="17"/>
    </row>
    <row r="7" spans="1:19" s="10" customFormat="1" ht="33.75" x14ac:dyDescent="0.25">
      <c r="A7" s="1">
        <v>5</v>
      </c>
      <c r="B7" s="1" t="s">
        <v>52</v>
      </c>
      <c r="C7" s="1" t="s">
        <v>54</v>
      </c>
      <c r="D7" s="1" t="s">
        <v>8</v>
      </c>
      <c r="E7" s="46" t="s">
        <v>9</v>
      </c>
      <c r="F7" s="1" t="s">
        <v>16</v>
      </c>
      <c r="G7" s="1" t="e" vm="5">
        <v>#VALUE!</v>
      </c>
      <c r="H7" s="1" t="s">
        <v>53</v>
      </c>
      <c r="I7" s="1" t="s">
        <v>54</v>
      </c>
      <c r="J7" s="1" t="s">
        <v>8</v>
      </c>
      <c r="K7" s="1" t="s">
        <v>36</v>
      </c>
      <c r="L7" s="3" t="s">
        <v>39</v>
      </c>
      <c r="M7" s="15" t="s">
        <v>41</v>
      </c>
      <c r="N7" s="17"/>
      <c r="O7" s="17"/>
      <c r="P7" s="17"/>
      <c r="Q7" s="17"/>
      <c r="R7" s="17"/>
      <c r="S7" s="17"/>
    </row>
    <row r="8" spans="1:19" s="10" customFormat="1" ht="33.75" x14ac:dyDescent="0.25">
      <c r="A8" s="1">
        <v>6</v>
      </c>
      <c r="B8" s="1" t="s">
        <v>52</v>
      </c>
      <c r="C8" s="1" t="s">
        <v>54</v>
      </c>
      <c r="D8" s="1" t="s">
        <v>8</v>
      </c>
      <c r="E8" s="46" t="s">
        <v>17</v>
      </c>
      <c r="F8" s="1" t="s">
        <v>18</v>
      </c>
      <c r="G8" s="1" t="e" vm="6">
        <v>#VALUE!</v>
      </c>
      <c r="H8" s="1" t="s">
        <v>53</v>
      </c>
      <c r="I8" s="1" t="s">
        <v>54</v>
      </c>
      <c r="J8" s="1" t="s">
        <v>8</v>
      </c>
      <c r="K8" s="1" t="s">
        <v>36</v>
      </c>
      <c r="L8" s="4" t="s">
        <v>42</v>
      </c>
      <c r="M8" s="15" t="s">
        <v>43</v>
      </c>
      <c r="N8" s="17"/>
      <c r="O8" s="17"/>
      <c r="P8" s="17"/>
      <c r="Q8" s="17"/>
      <c r="R8" s="17"/>
      <c r="S8" s="17"/>
    </row>
    <row r="9" spans="1:19" s="10" customFormat="1" ht="33.75" x14ac:dyDescent="0.25">
      <c r="A9" s="1">
        <v>7</v>
      </c>
      <c r="B9" s="1" t="s">
        <v>52</v>
      </c>
      <c r="C9" s="1" t="s">
        <v>54</v>
      </c>
      <c r="D9" s="1" t="s">
        <v>8</v>
      </c>
      <c r="E9" s="46" t="s">
        <v>14</v>
      </c>
      <c r="F9" s="1" t="s">
        <v>19</v>
      </c>
      <c r="G9" s="1" t="e" vm="7">
        <v>#VALUE!</v>
      </c>
      <c r="H9" s="1" t="s">
        <v>53</v>
      </c>
      <c r="I9" s="1" t="s">
        <v>54</v>
      </c>
      <c r="J9" s="1" t="s">
        <v>8</v>
      </c>
      <c r="K9" s="1" t="s">
        <v>36</v>
      </c>
      <c r="L9" s="4" t="s">
        <v>42</v>
      </c>
      <c r="M9" s="15" t="s">
        <v>44</v>
      </c>
      <c r="N9" s="17"/>
      <c r="O9" s="17"/>
      <c r="P9" s="17"/>
      <c r="Q9" s="17"/>
      <c r="R9" s="17"/>
      <c r="S9" s="17"/>
    </row>
    <row r="10" spans="1:19" s="10" customFormat="1" ht="33.75" x14ac:dyDescent="0.25">
      <c r="A10" s="1">
        <v>8</v>
      </c>
      <c r="B10" s="1" t="s">
        <v>52</v>
      </c>
      <c r="C10" s="1" t="s">
        <v>54</v>
      </c>
      <c r="D10" s="1" t="s">
        <v>8</v>
      </c>
      <c r="E10" s="47" t="s">
        <v>20</v>
      </c>
      <c r="F10" s="1" t="s">
        <v>21</v>
      </c>
      <c r="G10" s="1" t="e" vm="8">
        <v>#VALUE!</v>
      </c>
      <c r="H10" s="1" t="s">
        <v>53</v>
      </c>
      <c r="I10" s="1" t="s">
        <v>54</v>
      </c>
      <c r="J10" s="1" t="s">
        <v>8</v>
      </c>
      <c r="K10" s="1" t="s">
        <v>36</v>
      </c>
      <c r="L10" s="4" t="s">
        <v>42</v>
      </c>
      <c r="M10" s="15" t="s">
        <v>45</v>
      </c>
      <c r="N10" s="17"/>
      <c r="O10" s="17"/>
      <c r="P10" s="17"/>
      <c r="Q10" s="17"/>
      <c r="R10" s="17"/>
      <c r="S10" s="17"/>
    </row>
    <row r="11" spans="1:19" s="10" customFormat="1" ht="33.75" x14ac:dyDescent="0.25">
      <c r="A11" s="1">
        <v>9</v>
      </c>
      <c r="B11" s="1" t="s">
        <v>52</v>
      </c>
      <c r="C11" s="1" t="s">
        <v>54</v>
      </c>
      <c r="D11" s="1" t="s">
        <v>8</v>
      </c>
      <c r="E11" s="45" t="s">
        <v>22</v>
      </c>
      <c r="F11" s="1" t="s">
        <v>23</v>
      </c>
      <c r="G11" s="1" t="e" vm="9">
        <v>#VALUE!</v>
      </c>
      <c r="H11" s="1" t="s">
        <v>53</v>
      </c>
      <c r="I11" s="1" t="s">
        <v>54</v>
      </c>
      <c r="J11" s="1" t="s">
        <v>8</v>
      </c>
      <c r="K11" s="1" t="s">
        <v>36</v>
      </c>
      <c r="L11" s="5" t="s">
        <v>46</v>
      </c>
      <c r="M11" s="15" t="s">
        <v>47</v>
      </c>
      <c r="N11" s="17"/>
      <c r="O11" s="17"/>
      <c r="P11" s="17"/>
      <c r="Q11" s="17"/>
      <c r="R11" s="17"/>
      <c r="S11" s="17"/>
    </row>
    <row r="12" spans="1:19" s="10" customFormat="1" ht="33.75" x14ac:dyDescent="0.25">
      <c r="A12" s="1">
        <v>10</v>
      </c>
      <c r="B12" s="1" t="s">
        <v>52</v>
      </c>
      <c r="C12" s="1" t="s">
        <v>54</v>
      </c>
      <c r="D12" s="1" t="s">
        <v>8</v>
      </c>
      <c r="E12" s="46" t="s">
        <v>56</v>
      </c>
      <c r="F12" s="1" t="s">
        <v>24</v>
      </c>
      <c r="G12" s="1" t="e" vm="10">
        <v>#VALUE!</v>
      </c>
      <c r="H12" s="1" t="s">
        <v>53</v>
      </c>
      <c r="I12" s="1" t="s">
        <v>54</v>
      </c>
      <c r="J12" s="1" t="s">
        <v>8</v>
      </c>
      <c r="K12" s="1" t="s">
        <v>36</v>
      </c>
      <c r="L12" s="4" t="s">
        <v>42</v>
      </c>
      <c r="M12" s="15" t="s">
        <v>48</v>
      </c>
      <c r="N12" s="17"/>
      <c r="O12" s="17"/>
      <c r="P12" s="17"/>
      <c r="Q12" s="17"/>
      <c r="R12" s="17"/>
      <c r="S12" s="17"/>
    </row>
    <row r="13" spans="1:19" s="10" customFormat="1" ht="33.75" x14ac:dyDescent="0.25">
      <c r="A13" s="1">
        <v>11</v>
      </c>
      <c r="B13" s="1" t="s">
        <v>52</v>
      </c>
      <c r="C13" s="1" t="s">
        <v>54</v>
      </c>
      <c r="D13" s="1" t="s">
        <v>8</v>
      </c>
      <c r="E13" s="46" t="s">
        <v>25</v>
      </c>
      <c r="F13" s="1" t="s">
        <v>26</v>
      </c>
      <c r="G13" s="1" t="e" vm="11">
        <v>#VALUE!</v>
      </c>
      <c r="H13" s="1" t="s">
        <v>53</v>
      </c>
      <c r="I13" s="1" t="s">
        <v>54</v>
      </c>
      <c r="J13" s="1" t="s">
        <v>8</v>
      </c>
      <c r="K13" s="1" t="s">
        <v>36</v>
      </c>
      <c r="L13" s="6" t="s">
        <v>49</v>
      </c>
      <c r="M13" s="15" t="s">
        <v>50</v>
      </c>
      <c r="N13" s="17"/>
      <c r="O13" s="17"/>
      <c r="P13" s="17"/>
      <c r="Q13" s="17"/>
      <c r="R13" s="17"/>
      <c r="S13" s="17"/>
    </row>
    <row r="14" spans="1:19" s="10" customFormat="1" ht="33.75" x14ac:dyDescent="0.25">
      <c r="A14" s="1">
        <v>12</v>
      </c>
      <c r="B14" s="1" t="s">
        <v>52</v>
      </c>
      <c r="C14" s="1" t="s">
        <v>54</v>
      </c>
      <c r="D14" s="1" t="s">
        <v>8</v>
      </c>
      <c r="E14" s="46" t="s">
        <v>27</v>
      </c>
      <c r="F14" s="1" t="s">
        <v>28</v>
      </c>
      <c r="G14" s="1" t="e" vm="12">
        <v>#VALUE!</v>
      </c>
      <c r="H14" s="1" t="s">
        <v>53</v>
      </c>
      <c r="I14" s="1" t="s">
        <v>54</v>
      </c>
      <c r="J14" s="1" t="s">
        <v>8</v>
      </c>
      <c r="K14" s="1" t="s">
        <v>36</v>
      </c>
      <c r="L14" s="3" t="s">
        <v>39</v>
      </c>
      <c r="M14" s="15" t="s">
        <v>55</v>
      </c>
      <c r="N14" s="17"/>
      <c r="O14" s="17"/>
      <c r="P14" s="17"/>
      <c r="Q14" s="17"/>
      <c r="R14" s="17"/>
      <c r="S14" s="17"/>
    </row>
    <row r="15" spans="1:19" s="10" customFormat="1" ht="33.75" x14ac:dyDescent="0.25">
      <c r="A15" s="1">
        <v>13</v>
      </c>
      <c r="B15" s="1" t="s">
        <v>52</v>
      </c>
      <c r="C15" s="1" t="s">
        <v>54</v>
      </c>
      <c r="D15" s="1" t="s">
        <v>8</v>
      </c>
      <c r="E15" s="45" t="s">
        <v>11</v>
      </c>
      <c r="F15" s="1" t="s">
        <v>29</v>
      </c>
      <c r="G15" s="9" t="e" vm="13">
        <v>#VALUE!</v>
      </c>
      <c r="H15" s="1" t="s">
        <v>53</v>
      </c>
      <c r="I15" s="1" t="s">
        <v>54</v>
      </c>
      <c r="J15" s="1" t="s">
        <v>8</v>
      </c>
      <c r="K15" s="1" t="s">
        <v>36</v>
      </c>
      <c r="L15" s="2" t="s">
        <v>37</v>
      </c>
      <c r="M15" s="15" t="s">
        <v>51</v>
      </c>
      <c r="N15" s="17"/>
      <c r="O15" s="17"/>
      <c r="P15" s="17"/>
      <c r="Q15" s="17"/>
      <c r="R15" s="17"/>
      <c r="S15" s="17"/>
    </row>
  </sheetData>
  <mergeCells count="3">
    <mergeCell ref="N1:S1"/>
    <mergeCell ref="H1:M1"/>
    <mergeCell ref="A1:G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48D4C-58BB-477C-90E0-2FAE7FB8AEC9}">
  <dimension ref="A1:I11"/>
  <sheetViews>
    <sheetView showGridLines="0" zoomScale="115" zoomScaleNormal="115" workbookViewId="0">
      <selection activeCell="K10" sqref="K10"/>
    </sheetView>
  </sheetViews>
  <sheetFormatPr baseColWidth="10" defaultRowHeight="15.75" x14ac:dyDescent="0.25"/>
  <cols>
    <col min="1" max="1" width="16.42578125" style="12" bestFit="1" customWidth="1"/>
    <col min="2" max="2" width="9.7109375" style="12" bestFit="1" customWidth="1"/>
    <col min="3" max="3" width="10.7109375" bestFit="1" customWidth="1"/>
    <col min="4" max="4" width="28.42578125" bestFit="1" customWidth="1"/>
    <col min="5" max="5" width="9.7109375" bestFit="1" customWidth="1"/>
    <col min="7" max="7" width="14.7109375" bestFit="1" customWidth="1"/>
    <col min="8" max="8" width="21.42578125" bestFit="1" customWidth="1"/>
    <col min="9" max="9" width="10.7109375" bestFit="1" customWidth="1"/>
  </cols>
  <sheetData>
    <row r="1" spans="1:9" ht="46.5" customHeight="1" x14ac:dyDescent="0.25">
      <c r="A1" s="52" t="s">
        <v>62</v>
      </c>
      <c r="B1" s="53"/>
      <c r="C1" s="53"/>
      <c r="D1" s="54" t="s">
        <v>64</v>
      </c>
      <c r="E1" s="54"/>
      <c r="F1" s="54"/>
      <c r="G1" s="55" t="s">
        <v>147</v>
      </c>
      <c r="H1" s="55"/>
      <c r="I1" s="55"/>
    </row>
    <row r="2" spans="1:9" x14ac:dyDescent="0.25">
      <c r="A2" s="26" t="s">
        <v>66</v>
      </c>
      <c r="B2" s="26" t="s">
        <v>61</v>
      </c>
      <c r="C2" s="27" t="s">
        <v>63</v>
      </c>
      <c r="D2" s="26" t="s">
        <v>60</v>
      </c>
      <c r="E2" s="26" t="s">
        <v>61</v>
      </c>
      <c r="F2" s="27" t="s">
        <v>63</v>
      </c>
      <c r="G2" s="26" t="s">
        <v>148</v>
      </c>
      <c r="H2" s="26" t="s">
        <v>157</v>
      </c>
      <c r="I2" s="27" t="s">
        <v>63</v>
      </c>
    </row>
    <row r="3" spans="1:9" x14ac:dyDescent="0.25">
      <c r="A3" s="28" t="s">
        <v>67</v>
      </c>
      <c r="B3" s="19">
        <v>7</v>
      </c>
      <c r="C3" s="25">
        <f>B3/$B$6</f>
        <v>0.53846153846153844</v>
      </c>
      <c r="D3" s="20" t="s">
        <v>49</v>
      </c>
      <c r="E3" s="19">
        <f>COUNTIF('SRDRF 2024'!$L$3:$L$15,'ESTADISTICAS DE RIESGO 2024'!D3)</f>
        <v>1</v>
      </c>
      <c r="F3" s="25">
        <f>E3/$E$8</f>
        <v>7.6923076923076927E-2</v>
      </c>
      <c r="G3" s="18" t="s">
        <v>149</v>
      </c>
      <c r="H3" s="18">
        <v>0</v>
      </c>
      <c r="I3" s="18" t="e">
        <f>H3/$H$11</f>
        <v>#DIV/0!</v>
      </c>
    </row>
    <row r="4" spans="1:9" x14ac:dyDescent="0.25">
      <c r="A4" s="29" t="s">
        <v>68</v>
      </c>
      <c r="B4" s="19">
        <v>3</v>
      </c>
      <c r="C4" s="25">
        <f t="shared" ref="C4:C7" si="0">B4/$B$6</f>
        <v>0.23076923076923078</v>
      </c>
      <c r="D4" s="21" t="s">
        <v>37</v>
      </c>
      <c r="E4" s="19">
        <f>COUNTIF('SRDRF 2024'!$L$3:$L$15,'ESTADISTICAS DE RIESGO 2024'!D4)</f>
        <v>2</v>
      </c>
      <c r="F4" s="25">
        <f>E4/$E$8</f>
        <v>0.15384615384615385</v>
      </c>
      <c r="G4" s="18" t="s">
        <v>150</v>
      </c>
      <c r="H4" s="18">
        <v>0</v>
      </c>
      <c r="I4" s="18" t="e">
        <f t="shared" ref="I4:I10" si="1">H4/$H$11</f>
        <v>#DIV/0!</v>
      </c>
    </row>
    <row r="5" spans="1:9" x14ac:dyDescent="0.25">
      <c r="A5" s="30" t="s">
        <v>69</v>
      </c>
      <c r="B5" s="19">
        <v>3</v>
      </c>
      <c r="C5" s="25">
        <f t="shared" si="0"/>
        <v>0.23076923076923078</v>
      </c>
      <c r="D5" s="22" t="s">
        <v>39</v>
      </c>
      <c r="E5" s="19">
        <f>COUNTIF('SRDRF 2024'!$L$3:$L$15,'ESTADISTICAS DE RIESGO 2024'!D5)</f>
        <v>5</v>
      </c>
      <c r="F5" s="25">
        <f>E5/$E$8</f>
        <v>0.38461538461538464</v>
      </c>
      <c r="G5" t="s">
        <v>155</v>
      </c>
      <c r="H5" s="18">
        <v>0</v>
      </c>
      <c r="I5" s="18" t="e">
        <f t="shared" si="1"/>
        <v>#DIV/0!</v>
      </c>
    </row>
    <row r="6" spans="1:9" x14ac:dyDescent="0.25">
      <c r="B6" s="26">
        <f>SUM(B3:B5)</f>
        <v>13</v>
      </c>
      <c r="C6" s="50">
        <f>SUM(C3:C5)</f>
        <v>1</v>
      </c>
      <c r="D6" s="23" t="s">
        <v>42</v>
      </c>
      <c r="E6" s="19">
        <f>COUNTIF('SRDRF 2024'!$L$3:$L$15,'ESTADISTICAS DE RIESGO 2024'!D6)</f>
        <v>4</v>
      </c>
      <c r="F6" s="25">
        <f>E6/$E$8</f>
        <v>0.30769230769230771</v>
      </c>
      <c r="G6" s="18" t="s">
        <v>151</v>
      </c>
      <c r="H6" s="18">
        <v>0</v>
      </c>
      <c r="I6" s="18" t="e">
        <f t="shared" si="1"/>
        <v>#DIV/0!</v>
      </c>
    </row>
    <row r="7" spans="1:9" x14ac:dyDescent="0.25">
      <c r="C7" s="12"/>
      <c r="D7" s="24" t="s">
        <v>46</v>
      </c>
      <c r="E7" s="19">
        <f>COUNTIF('SRDRF 2024'!$L$3:$L$15,'ESTADISTICAS DE RIESGO 2024'!D7)</f>
        <v>1</v>
      </c>
      <c r="F7" s="25">
        <f>E7/$E$8</f>
        <v>7.6923076923076927E-2</v>
      </c>
      <c r="G7" s="18" t="s">
        <v>152</v>
      </c>
      <c r="H7" s="18">
        <v>0</v>
      </c>
      <c r="I7" s="18" t="e">
        <f t="shared" si="1"/>
        <v>#DIV/0!</v>
      </c>
    </row>
    <row r="8" spans="1:9" x14ac:dyDescent="0.25">
      <c r="D8" s="12"/>
      <c r="E8" s="26">
        <f>SUM(E3:E7)</f>
        <v>13</v>
      </c>
      <c r="F8" s="49">
        <f>SUM(F3:F7)</f>
        <v>1</v>
      </c>
      <c r="G8" s="18" t="s">
        <v>153</v>
      </c>
      <c r="H8" s="18">
        <v>0</v>
      </c>
      <c r="I8" s="18" t="e">
        <f t="shared" si="1"/>
        <v>#DIV/0!</v>
      </c>
    </row>
    <row r="9" spans="1:9" x14ac:dyDescent="0.25">
      <c r="G9" s="51" t="s">
        <v>156</v>
      </c>
      <c r="H9" s="18">
        <v>0</v>
      </c>
      <c r="I9" s="18" t="e">
        <f t="shared" si="1"/>
        <v>#DIV/0!</v>
      </c>
    </row>
    <row r="10" spans="1:9" x14ac:dyDescent="0.25">
      <c r="G10" s="18" t="s">
        <v>154</v>
      </c>
      <c r="H10" s="18">
        <v>0</v>
      </c>
      <c r="I10" s="18" t="e">
        <f t="shared" si="1"/>
        <v>#DIV/0!</v>
      </c>
    </row>
    <row r="11" spans="1:9" x14ac:dyDescent="0.25">
      <c r="H11" s="48">
        <f>SUM(H3:H10)</f>
        <v>0</v>
      </c>
      <c r="I11" s="48" t="e">
        <f>SUM(I3:I10)</f>
        <v>#DIV/0!</v>
      </c>
    </row>
  </sheetData>
  <mergeCells count="3">
    <mergeCell ref="A1:C1"/>
    <mergeCell ref="D1:F1"/>
    <mergeCell ref="G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6B08E-C244-4002-9332-AA0FC9177A01}">
  <dimension ref="A1:D43"/>
  <sheetViews>
    <sheetView zoomScale="85" zoomScaleNormal="85" workbookViewId="0">
      <selection activeCell="G17" sqref="G17"/>
    </sheetView>
  </sheetViews>
  <sheetFormatPr baseColWidth="10" defaultRowHeight="15" x14ac:dyDescent="0.25"/>
  <cols>
    <col min="1" max="1" width="4.7109375" bestFit="1" customWidth="1"/>
    <col min="2" max="2" width="5.7109375" bestFit="1" customWidth="1"/>
    <col min="3" max="3" width="24.140625" style="7" bestFit="1" customWidth="1"/>
    <col min="4" max="4" width="8.140625" bestFit="1" customWidth="1"/>
  </cols>
  <sheetData>
    <row r="1" spans="1:4" x14ac:dyDescent="0.25">
      <c r="A1" s="31" t="s">
        <v>65</v>
      </c>
      <c r="B1" s="31" t="s">
        <v>70</v>
      </c>
      <c r="C1" s="32" t="s">
        <v>71</v>
      </c>
      <c r="D1" s="31" t="s">
        <v>72</v>
      </c>
    </row>
    <row r="2" spans="1:4" x14ac:dyDescent="0.25">
      <c r="A2" s="33">
        <v>1</v>
      </c>
      <c r="B2" s="34" t="s">
        <v>73</v>
      </c>
      <c r="C2" s="35" t="s">
        <v>74</v>
      </c>
      <c r="D2" s="36" t="s">
        <v>75</v>
      </c>
    </row>
    <row r="3" spans="1:4" x14ac:dyDescent="0.25">
      <c r="A3" s="33"/>
      <c r="B3" s="33" t="s">
        <v>76</v>
      </c>
      <c r="C3" s="35" t="s">
        <v>77</v>
      </c>
      <c r="D3" s="36" t="s">
        <v>78</v>
      </c>
    </row>
    <row r="4" spans="1:4" x14ac:dyDescent="0.25">
      <c r="A4" s="33"/>
      <c r="B4" s="33"/>
      <c r="C4" s="35" t="s">
        <v>79</v>
      </c>
      <c r="D4" s="36" t="s">
        <v>80</v>
      </c>
    </row>
    <row r="5" spans="1:4" x14ac:dyDescent="0.25">
      <c r="A5" s="33"/>
      <c r="B5" s="33"/>
      <c r="C5" s="35" t="s">
        <v>14</v>
      </c>
      <c r="D5" s="36" t="s">
        <v>81</v>
      </c>
    </row>
    <row r="6" spans="1:4" x14ac:dyDescent="0.25">
      <c r="A6" s="33"/>
      <c r="B6" s="33"/>
      <c r="C6" s="35" t="s">
        <v>25</v>
      </c>
      <c r="D6" s="36" t="s">
        <v>82</v>
      </c>
    </row>
    <row r="7" spans="1:4" x14ac:dyDescent="0.25">
      <c r="A7" s="33"/>
      <c r="B7" s="33"/>
      <c r="C7" s="35" t="s">
        <v>27</v>
      </c>
      <c r="D7" s="36" t="s">
        <v>83</v>
      </c>
    </row>
    <row r="8" spans="1:4" x14ac:dyDescent="0.25">
      <c r="A8" s="33"/>
      <c r="B8" s="33"/>
      <c r="C8" s="35" t="s">
        <v>84</v>
      </c>
      <c r="D8" s="36" t="s">
        <v>85</v>
      </c>
    </row>
    <row r="9" spans="1:4" x14ac:dyDescent="0.25">
      <c r="A9" s="33"/>
      <c r="B9" s="33"/>
      <c r="C9" s="35" t="s">
        <v>17</v>
      </c>
      <c r="D9" s="36" t="s">
        <v>86</v>
      </c>
    </row>
    <row r="10" spans="1:4" x14ac:dyDescent="0.25">
      <c r="A10" s="33"/>
      <c r="B10" s="33"/>
      <c r="C10" s="35" t="s">
        <v>87</v>
      </c>
      <c r="D10" s="36" t="s">
        <v>88</v>
      </c>
    </row>
    <row r="11" spans="1:4" x14ac:dyDescent="0.25">
      <c r="A11" s="33"/>
      <c r="B11" s="34" t="s">
        <v>73</v>
      </c>
      <c r="C11" s="35" t="s">
        <v>89</v>
      </c>
      <c r="D11" s="36" t="s">
        <v>90</v>
      </c>
    </row>
    <row r="12" spans="1:4" x14ac:dyDescent="0.25">
      <c r="A12" s="33"/>
      <c r="B12" s="33" t="s">
        <v>91</v>
      </c>
      <c r="C12" s="35" t="s">
        <v>92</v>
      </c>
      <c r="D12" s="36" t="s">
        <v>93</v>
      </c>
    </row>
    <row r="13" spans="1:4" x14ac:dyDescent="0.25">
      <c r="A13" s="33"/>
      <c r="B13" s="33"/>
      <c r="C13" s="35" t="s">
        <v>94</v>
      </c>
      <c r="D13" s="36" t="s">
        <v>95</v>
      </c>
    </row>
    <row r="14" spans="1:4" x14ac:dyDescent="0.25">
      <c r="A14" s="33"/>
      <c r="B14" s="33"/>
      <c r="C14" s="35" t="s">
        <v>96</v>
      </c>
      <c r="D14" s="36" t="s">
        <v>95</v>
      </c>
    </row>
    <row r="15" spans="1:4" x14ac:dyDescent="0.25">
      <c r="A15" s="33"/>
      <c r="B15" s="33"/>
      <c r="C15" s="35" t="s">
        <v>97</v>
      </c>
      <c r="D15" s="36" t="s">
        <v>95</v>
      </c>
    </row>
    <row r="16" spans="1:4" x14ac:dyDescent="0.25">
      <c r="A16" s="33"/>
      <c r="B16" s="33"/>
      <c r="C16" s="35" t="s">
        <v>98</v>
      </c>
      <c r="D16" s="36" t="s">
        <v>95</v>
      </c>
    </row>
    <row r="17" spans="1:4" x14ac:dyDescent="0.25">
      <c r="A17" s="33"/>
      <c r="B17" s="33"/>
      <c r="C17" s="35" t="s">
        <v>99</v>
      </c>
      <c r="D17" s="36" t="s">
        <v>88</v>
      </c>
    </row>
    <row r="18" spans="1:4" x14ac:dyDescent="0.25">
      <c r="A18" s="33"/>
      <c r="B18" s="34" t="s">
        <v>73</v>
      </c>
      <c r="C18" s="35" t="s">
        <v>9</v>
      </c>
      <c r="D18" s="36" t="s">
        <v>90</v>
      </c>
    </row>
    <row r="19" spans="1:4" x14ac:dyDescent="0.25">
      <c r="A19" s="33"/>
      <c r="B19" s="33" t="s">
        <v>100</v>
      </c>
      <c r="C19" s="35" t="s">
        <v>101</v>
      </c>
      <c r="D19" s="36" t="s">
        <v>93</v>
      </c>
    </row>
    <row r="20" spans="1:4" x14ac:dyDescent="0.25">
      <c r="A20" s="33"/>
      <c r="B20" s="33"/>
      <c r="C20" s="35" t="s">
        <v>102</v>
      </c>
      <c r="D20" s="36" t="s">
        <v>95</v>
      </c>
    </row>
    <row r="21" spans="1:4" x14ac:dyDescent="0.25">
      <c r="A21" s="33"/>
      <c r="B21" s="33"/>
      <c r="C21" s="35" t="s">
        <v>103</v>
      </c>
      <c r="D21" s="36" t="s">
        <v>95</v>
      </c>
    </row>
    <row r="22" spans="1:4" x14ac:dyDescent="0.25">
      <c r="A22" s="33"/>
      <c r="B22" s="33"/>
      <c r="C22" s="35" t="s">
        <v>104</v>
      </c>
      <c r="D22" s="36" t="s">
        <v>95</v>
      </c>
    </row>
    <row r="23" spans="1:4" x14ac:dyDescent="0.25">
      <c r="A23" s="33"/>
      <c r="B23" s="33"/>
      <c r="C23" s="35" t="s">
        <v>105</v>
      </c>
      <c r="D23" s="36" t="s">
        <v>95</v>
      </c>
    </row>
    <row r="24" spans="1:4" x14ac:dyDescent="0.25">
      <c r="A24" s="33"/>
      <c r="B24" s="33"/>
      <c r="C24" s="35" t="s">
        <v>106</v>
      </c>
      <c r="D24" s="36" t="s">
        <v>88</v>
      </c>
    </row>
    <row r="25" spans="1:4" x14ac:dyDescent="0.25">
      <c r="A25" s="37">
        <v>2</v>
      </c>
      <c r="B25" s="38" t="s">
        <v>107</v>
      </c>
      <c r="C25" s="39" t="s">
        <v>108</v>
      </c>
      <c r="D25" s="40" t="s">
        <v>109</v>
      </c>
    </row>
    <row r="26" spans="1:4" x14ac:dyDescent="0.25">
      <c r="A26" s="37"/>
      <c r="B26" s="38"/>
      <c r="C26" s="39" t="s">
        <v>110</v>
      </c>
      <c r="D26" s="40" t="s">
        <v>111</v>
      </c>
    </row>
    <row r="27" spans="1:4" x14ac:dyDescent="0.25">
      <c r="A27" s="37"/>
      <c r="B27" s="38"/>
      <c r="C27" s="39" t="s">
        <v>112</v>
      </c>
      <c r="D27" s="40" t="s">
        <v>113</v>
      </c>
    </row>
    <row r="28" spans="1:4" x14ac:dyDescent="0.25">
      <c r="A28" s="37"/>
      <c r="B28" s="38"/>
      <c r="C28" s="39" t="s">
        <v>114</v>
      </c>
      <c r="D28" s="40" t="s">
        <v>111</v>
      </c>
    </row>
    <row r="29" spans="1:4" x14ac:dyDescent="0.25">
      <c r="A29" s="37"/>
      <c r="B29" s="38"/>
      <c r="C29" s="39" t="s">
        <v>115</v>
      </c>
      <c r="D29" s="40" t="s">
        <v>116</v>
      </c>
    </row>
    <row r="30" spans="1:4" x14ac:dyDescent="0.25">
      <c r="A30" s="37"/>
      <c r="B30" s="38"/>
      <c r="C30" s="39" t="s">
        <v>117</v>
      </c>
      <c r="D30" s="40" t="s">
        <v>118</v>
      </c>
    </row>
    <row r="31" spans="1:4" x14ac:dyDescent="0.25">
      <c r="A31" s="37"/>
      <c r="B31" s="38"/>
      <c r="C31" s="39" t="s">
        <v>119</v>
      </c>
      <c r="D31" s="40" t="s">
        <v>120</v>
      </c>
    </row>
    <row r="32" spans="1:4" x14ac:dyDescent="0.25">
      <c r="A32" s="37"/>
      <c r="B32" s="38"/>
      <c r="C32" s="39" t="s">
        <v>121</v>
      </c>
      <c r="D32" s="40" t="s">
        <v>122</v>
      </c>
    </row>
    <row r="33" spans="1:4" x14ac:dyDescent="0.25">
      <c r="A33" s="37"/>
      <c r="B33" s="37" t="s">
        <v>123</v>
      </c>
      <c r="C33" s="39" t="s">
        <v>124</v>
      </c>
      <c r="D33" s="40" t="s">
        <v>125</v>
      </c>
    </row>
    <row r="34" spans="1:4" x14ac:dyDescent="0.25">
      <c r="A34" s="37"/>
      <c r="B34" s="37"/>
      <c r="C34" s="39" t="s">
        <v>126</v>
      </c>
      <c r="D34" s="40" t="s">
        <v>127</v>
      </c>
    </row>
    <row r="35" spans="1:4" x14ac:dyDescent="0.25">
      <c r="A35" s="37"/>
      <c r="B35" s="37"/>
      <c r="C35" s="39" t="s">
        <v>128</v>
      </c>
      <c r="D35" s="40" t="s">
        <v>129</v>
      </c>
    </row>
    <row r="36" spans="1:4" x14ac:dyDescent="0.25">
      <c r="A36" s="41">
        <v>3</v>
      </c>
      <c r="B36" s="42" t="s">
        <v>76</v>
      </c>
      <c r="C36" s="43" t="s">
        <v>130</v>
      </c>
      <c r="D36" s="44" t="s">
        <v>131</v>
      </c>
    </row>
    <row r="37" spans="1:4" x14ac:dyDescent="0.25">
      <c r="A37" s="41"/>
      <c r="B37" s="42"/>
      <c r="C37" s="43" t="s">
        <v>132</v>
      </c>
      <c r="D37" s="44" t="s">
        <v>133</v>
      </c>
    </row>
    <row r="38" spans="1:4" x14ac:dyDescent="0.25">
      <c r="A38" s="41"/>
      <c r="B38" s="42"/>
      <c r="C38" s="43" t="s">
        <v>134</v>
      </c>
      <c r="D38" s="44" t="s">
        <v>135</v>
      </c>
    </row>
    <row r="39" spans="1:4" x14ac:dyDescent="0.25">
      <c r="A39" s="41"/>
      <c r="B39" s="42"/>
      <c r="C39" s="43" t="s">
        <v>136</v>
      </c>
      <c r="D39" s="44" t="s">
        <v>137</v>
      </c>
    </row>
    <row r="40" spans="1:4" x14ac:dyDescent="0.25">
      <c r="A40" s="41"/>
      <c r="B40" s="42" t="s">
        <v>138</v>
      </c>
      <c r="C40" s="43" t="s">
        <v>139</v>
      </c>
      <c r="D40" s="44" t="s">
        <v>140</v>
      </c>
    </row>
    <row r="41" spans="1:4" x14ac:dyDescent="0.25">
      <c r="A41" s="41"/>
      <c r="B41" s="42"/>
      <c r="C41" s="43" t="s">
        <v>141</v>
      </c>
      <c r="D41" s="44" t="s">
        <v>142</v>
      </c>
    </row>
    <row r="42" spans="1:4" x14ac:dyDescent="0.25">
      <c r="A42" s="41"/>
      <c r="B42" s="42"/>
      <c r="C42" s="43" t="s">
        <v>143</v>
      </c>
      <c r="D42" s="44" t="s">
        <v>144</v>
      </c>
    </row>
    <row r="43" spans="1:4" x14ac:dyDescent="0.25">
      <c r="A43" s="41"/>
      <c r="B43" s="42"/>
      <c r="C43" s="43" t="s">
        <v>145</v>
      </c>
      <c r="D43" s="44" t="s">
        <v>146</v>
      </c>
    </row>
  </sheetData>
  <mergeCells count="10">
    <mergeCell ref="A36:A43"/>
    <mergeCell ref="B36:B39"/>
    <mergeCell ref="B40:B43"/>
    <mergeCell ref="A2:A24"/>
    <mergeCell ref="B3:B10"/>
    <mergeCell ref="B12:B17"/>
    <mergeCell ref="B19:B24"/>
    <mergeCell ref="A25:A35"/>
    <mergeCell ref="B25:B32"/>
    <mergeCell ref="B33:B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SRDRF 2024</vt:lpstr>
      <vt:lpstr>ESTADISTICAS DE RIESGO 2024</vt:lpstr>
      <vt:lpstr>ZONAS DEL COLEGIO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EBERTH ARCHILA</dc:creator>
  <cp:lastModifiedBy>EBERTH ARCHILA</cp:lastModifiedBy>
  <dcterms:created xsi:type="dcterms:W3CDTF">2024-07-24T23:57:19Z</dcterms:created>
  <dcterms:modified xsi:type="dcterms:W3CDTF">2024-07-25T05:47:07Z</dcterms:modified>
</cp:coreProperties>
</file>